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OS\work\ranking gestoras\2016\"/>
    </mc:Choice>
  </mc:AlternateContent>
  <bookViews>
    <workbookView xWindow="240" yWindow="105" windowWidth="19935" windowHeight="8070"/>
  </bookViews>
  <sheets>
    <sheet name="DEF" sheetId="1" r:id="rId1"/>
  </sheets>
  <definedNames>
    <definedName name="_xlnm._FilterDatabase" localSheetId="0" hidden="1">DEF!$A$2:$O$65</definedName>
    <definedName name="_xlnm.Print_Titles" localSheetId="0">DEF!$1:$2</definedName>
  </definedNames>
  <calcPr calcId="152511"/>
</workbook>
</file>

<file path=xl/calcChain.xml><?xml version="1.0" encoding="utf-8"?>
<calcChain xmlns="http://schemas.openxmlformats.org/spreadsheetml/2006/main">
  <c r="G65" i="1" l="1"/>
  <c r="K65" i="1" l="1"/>
  <c r="J65" i="1"/>
  <c r="L65" i="1"/>
  <c r="C65" i="1"/>
  <c r="M65" i="1"/>
  <c r="F65" i="1"/>
  <c r="N65" i="1"/>
  <c r="B65" i="1"/>
  <c r="E65" i="1"/>
  <c r="I65" i="1"/>
  <c r="D65" i="1"/>
  <c r="H65" i="1"/>
  <c r="O65" i="1"/>
</calcChain>
</file>

<file path=xl/sharedStrings.xml><?xml version="1.0" encoding="utf-8"?>
<sst xmlns="http://schemas.openxmlformats.org/spreadsheetml/2006/main" count="79" uniqueCount="79">
  <si>
    <t>Monetarios</t>
  </si>
  <si>
    <t>Renta Fija Corto Plazo</t>
  </si>
  <si>
    <t>Renta Fija Largo Plazo</t>
  </si>
  <si>
    <t>Renta Fija Internacional</t>
  </si>
  <si>
    <t>Renta Fija Mixta</t>
  </si>
  <si>
    <t>Renta Variable Mixta</t>
  </si>
  <si>
    <t>Renta Variable Nacional</t>
  </si>
  <si>
    <t>Renta Variable Internacional</t>
  </si>
  <si>
    <t>Rentabilidad Objetivo</t>
  </si>
  <si>
    <t>Globales</t>
  </si>
  <si>
    <t>Retorno Absoluto</t>
  </si>
  <si>
    <t>Garantizados</t>
  </si>
  <si>
    <t>Inversión libre</t>
  </si>
  <si>
    <t>SANTANDER AM</t>
  </si>
  <si>
    <t>BANSABADELL INVERSION</t>
  </si>
  <si>
    <t>BBVA AM</t>
  </si>
  <si>
    <t>KUTXABANK GESTION</t>
  </si>
  <si>
    <t>BANKIA FONDOS</t>
  </si>
  <si>
    <t>BANKINTER GESTION DE ACTIVOS</t>
  </si>
  <si>
    <t>IBERCAJA GESTION</t>
  </si>
  <si>
    <t>MUTUACTIVOS</t>
  </si>
  <si>
    <t>RENTA 4 GESTORA</t>
  </si>
  <si>
    <t>GESCOOPERATIVO</t>
  </si>
  <si>
    <t>BESTINVER GESTION</t>
  </si>
  <si>
    <t>ALLIANZ POPULAR AM</t>
  </si>
  <si>
    <t>DEUTSCHE ASSETS&amp;WM</t>
  </si>
  <si>
    <t>MARCH GESTION DE FONDOS</t>
  </si>
  <si>
    <t>UBS GESTION</t>
  </si>
  <si>
    <t>AMUNDI IBERIA</t>
  </si>
  <si>
    <t>CREDIT SUISSE GESTION</t>
  </si>
  <si>
    <t>AHORRO CORPORACION GESTION</t>
  </si>
  <si>
    <t>MEDIOLANUM GESTION</t>
  </si>
  <si>
    <t>INVERSIS GESTIÓN</t>
  </si>
  <si>
    <t>MAPFRE INVERSION DOS</t>
  </si>
  <si>
    <t>AVIVA GESTION</t>
  </si>
  <si>
    <t>GVC GAESCO GESTIÓN</t>
  </si>
  <si>
    <t>EDM GESTION</t>
  </si>
  <si>
    <t>PRIVAT BANK PATRIMONIO</t>
  </si>
  <si>
    <t>CAJA LABORAL GESTION</t>
  </si>
  <si>
    <t>ABANTE ASESORES GESTION</t>
  </si>
  <si>
    <t>CAJA INGENIEROS GESTION</t>
  </si>
  <si>
    <t>METAGESTION</t>
  </si>
  <si>
    <t>ALPHA PLUS GESTORA</t>
  </si>
  <si>
    <t>ATL 12 CAPITAL GESTION</t>
  </si>
  <si>
    <t>TRESSIS GESTION</t>
  </si>
  <si>
    <t>ARQUIGEST</t>
  </si>
  <si>
    <t>EGERIA ACTIVOS</t>
  </si>
  <si>
    <t>GESIURIS AM</t>
  </si>
  <si>
    <t>WELZIA MANAGEMENT</t>
  </si>
  <si>
    <t>GESCONSULT</t>
  </si>
  <si>
    <t>GESTIFONSA</t>
  </si>
  <si>
    <t>GESPROFIT</t>
  </si>
  <si>
    <t>BELGRAVIA CAPITAL</t>
  </si>
  <si>
    <t>FONDITEL GESTION</t>
  </si>
  <si>
    <t>MIRABAUD GESTION</t>
  </si>
  <si>
    <t>GESALCALA</t>
  </si>
  <si>
    <t>CREDIT AGRICOLE MERCAGESTION</t>
  </si>
  <si>
    <t>INVERSEGUROS GESTION</t>
  </si>
  <si>
    <t>POPULAR GESTION PRIVADA</t>
  </si>
  <si>
    <t>GESNORTE</t>
  </si>
  <si>
    <t>UNIGEST</t>
  </si>
  <si>
    <t>SEGUROS BILBAO FONDOS</t>
  </si>
  <si>
    <t>CATALUNYACAIXA INVERSIO</t>
  </si>
  <si>
    <t>TOTAL GENERAL</t>
  </si>
  <si>
    <t>Total general</t>
  </si>
  <si>
    <t>ANDBANK WEALTH MANAGEMENT</t>
  </si>
  <si>
    <t>AZ VALOR</t>
  </si>
  <si>
    <t>CAIXABANK AM</t>
  </si>
  <si>
    <t>SUSCRIPCIONES NETAS por categoría (acumulado 2016)</t>
  </si>
  <si>
    <t>BNP PARIBAS GESTION</t>
  </si>
  <si>
    <t>NOVO BANCO GESTION</t>
  </si>
  <si>
    <t xml:space="preserve">GIIC FINECO </t>
  </si>
  <si>
    <t>TREA AM</t>
  </si>
  <si>
    <t>GESINTER</t>
  </si>
  <si>
    <t>NMAS1 AM</t>
  </si>
  <si>
    <t>LIBERBANK GESTION</t>
  </si>
  <si>
    <r>
      <t xml:space="preserve">agosto-2016
</t>
    </r>
    <r>
      <rPr>
        <i/>
        <sz val="9"/>
        <color theme="0"/>
        <rFont val="Arial"/>
        <family val="2"/>
      </rPr>
      <t>(miles de euros)</t>
    </r>
  </si>
  <si>
    <t>ATTITUDE GESTION</t>
  </si>
  <si>
    <t>NMAS1 SYZ 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</si>
</sst>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sz val="9"/>
      <color rgb="FF0033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hair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4" tint="0.39994506668294322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3" tint="0.59996337778862885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1454817346722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1454817346722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2" fillId="0" borderId="7" xfId="0" applyNumberFormat="1" applyFont="1" applyFill="1" applyBorder="1" applyAlignment="1">
      <alignment horizontal="right" indent="1"/>
    </xf>
    <xf numFmtId="3" fontId="2" fillId="0" borderId="8" xfId="0" applyNumberFormat="1" applyFont="1" applyFill="1" applyBorder="1" applyAlignment="1">
      <alignment horizontal="right" indent="1"/>
    </xf>
    <xf numFmtId="3" fontId="2" fillId="4" borderId="7" xfId="0" applyNumberFormat="1" applyFont="1" applyFill="1" applyBorder="1" applyAlignment="1">
      <alignment horizontal="right" indent="1"/>
    </xf>
    <xf numFmtId="3" fontId="2" fillId="4" borderId="8" xfId="0" applyNumberFormat="1" applyFont="1" applyFill="1" applyBorder="1" applyAlignment="1">
      <alignment horizontal="right" indent="1"/>
    </xf>
    <xf numFmtId="0" fontId="4" fillId="2" borderId="5" xfId="0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4" fillId="2" borderId="9" xfId="0" applyNumberFormat="1" applyFont="1" applyFill="1" applyBorder="1" applyAlignment="1">
      <alignment horizontal="right" vertical="center" indent="1"/>
    </xf>
    <xf numFmtId="3" fontId="4" fillId="2" borderId="10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8" fillId="4" borderId="0" xfId="0" applyFont="1" applyFill="1" applyBorder="1"/>
    <xf numFmtId="0" fontId="8" fillId="0" borderId="0" xfId="0" applyFont="1" applyFill="1" applyBorder="1"/>
    <xf numFmtId="3" fontId="3" fillId="4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2" fillId="4" borderId="11" xfId="0" applyNumberFormat="1" applyFont="1" applyFill="1" applyBorder="1" applyAlignment="1">
      <alignment horizontal="right" indent="1"/>
    </xf>
    <xf numFmtId="3" fontId="2" fillId="4" borderId="12" xfId="0" applyNumberFormat="1" applyFont="1" applyFill="1" applyBorder="1" applyAlignment="1">
      <alignment horizontal="right" indent="1"/>
    </xf>
    <xf numFmtId="3" fontId="2" fillId="0" borderId="11" xfId="0" applyNumberFormat="1" applyFont="1" applyFill="1" applyBorder="1" applyAlignment="1">
      <alignment horizontal="right" indent="1"/>
    </xf>
    <xf numFmtId="3" fontId="2" fillId="0" borderId="12" xfId="0" applyNumberFormat="1" applyFont="1" applyFill="1" applyBorder="1" applyAlignment="1">
      <alignment horizontal="right" indent="1"/>
    </xf>
    <xf numFmtId="3" fontId="2" fillId="0" borderId="13" xfId="0" applyNumberFormat="1" applyFont="1" applyFill="1" applyBorder="1" applyAlignment="1">
      <alignment horizontal="right" indent="1"/>
    </xf>
    <xf numFmtId="3" fontId="2" fillId="0" borderId="14" xfId="0" applyNumberFormat="1" applyFont="1" applyFill="1" applyBorder="1" applyAlignment="1">
      <alignment horizontal="right" indent="1"/>
    </xf>
    <xf numFmtId="3" fontId="2" fillId="0" borderId="15" xfId="0" applyNumberFormat="1" applyFont="1" applyFill="1" applyBorder="1" applyAlignment="1">
      <alignment horizontal="right" indent="1"/>
    </xf>
    <xf numFmtId="3" fontId="2" fillId="4" borderId="17" xfId="0" applyNumberFormat="1" applyFont="1" applyFill="1" applyBorder="1" applyAlignment="1">
      <alignment horizontal="right" indent="1"/>
    </xf>
    <xf numFmtId="3" fontId="2" fillId="0" borderId="17" xfId="0" applyNumberFormat="1" applyFont="1" applyFill="1" applyBorder="1" applyAlignment="1">
      <alignment horizontal="right" indent="1"/>
    </xf>
    <xf numFmtId="3" fontId="2" fillId="0" borderId="16" xfId="0" applyNumberFormat="1" applyFont="1" applyFill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abSelected="1" workbookViewId="0">
      <selection activeCell="O29" sqref="O29"/>
    </sheetView>
  </sheetViews>
  <sheetFormatPr baseColWidth="10" defaultColWidth="11.42578125" defaultRowHeight="13.5" x14ac:dyDescent="0.25"/>
  <cols>
    <col min="1" max="1" width="35.5703125" style="2" bestFit="1" customWidth="1"/>
    <col min="2" max="2" width="9.85546875" style="2" customWidth="1"/>
    <col min="3" max="3" width="11" style="2" bestFit="1" customWidth="1"/>
    <col min="4" max="4" width="11" style="2" customWidth="1"/>
    <col min="5" max="5" width="11.5703125" style="2" customWidth="1"/>
    <col min="6" max="6" width="11.42578125" style="2" bestFit="1" customWidth="1"/>
    <col min="7" max="7" width="11" style="2" bestFit="1" customWidth="1"/>
    <col min="8" max="8" width="9.42578125" style="1" bestFit="1" customWidth="1"/>
    <col min="9" max="9" width="11.7109375" style="2" bestFit="1" customWidth="1"/>
    <col min="10" max="10" width="11" style="2" bestFit="1" customWidth="1"/>
    <col min="11" max="11" width="10.42578125" style="2" bestFit="1" customWidth="1"/>
    <col min="12" max="12" width="10.42578125" style="1" bestFit="1" customWidth="1"/>
    <col min="13" max="13" width="11.5703125" style="2" customWidth="1"/>
    <col min="14" max="14" width="8.85546875" style="2" customWidth="1"/>
    <col min="15" max="15" width="11.42578125" style="1" bestFit="1" customWidth="1"/>
    <col min="16" max="16384" width="11.42578125" style="1"/>
  </cols>
  <sheetData>
    <row r="1" spans="1:16" ht="30.2" customHeight="1" x14ac:dyDescent="0.25">
      <c r="A1" s="16" t="s">
        <v>68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</row>
    <row r="2" spans="1:16" ht="44.45" customHeight="1" x14ac:dyDescent="0.25">
      <c r="A2" s="3" t="s">
        <v>76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4" t="s">
        <v>6</v>
      </c>
      <c r="I2" s="5" t="s">
        <v>7</v>
      </c>
      <c r="J2" s="5" t="s">
        <v>8</v>
      </c>
      <c r="K2" s="4" t="s">
        <v>9</v>
      </c>
      <c r="L2" s="5" t="s">
        <v>10</v>
      </c>
      <c r="M2" s="4" t="s">
        <v>11</v>
      </c>
      <c r="N2" s="4" t="s">
        <v>12</v>
      </c>
      <c r="O2" s="5" t="s">
        <v>64</v>
      </c>
    </row>
    <row r="3" spans="1:16" x14ac:dyDescent="0.25">
      <c r="A3" s="18" t="s">
        <v>67</v>
      </c>
      <c r="B3" s="22">
        <v>610996</v>
      </c>
      <c r="C3" s="10">
        <v>-96637</v>
      </c>
      <c r="D3" s="10">
        <v>-186814</v>
      </c>
      <c r="E3" s="10">
        <v>55023</v>
      </c>
      <c r="F3" s="10">
        <v>-989332</v>
      </c>
      <c r="G3" s="10">
        <v>-333914</v>
      </c>
      <c r="H3" s="10">
        <v>-59456</v>
      </c>
      <c r="I3" s="10">
        <v>-415897</v>
      </c>
      <c r="J3" s="10">
        <v>3464355</v>
      </c>
      <c r="K3" s="10">
        <v>-157966</v>
      </c>
      <c r="L3" s="23">
        <v>-48394</v>
      </c>
      <c r="M3" s="9">
        <v>-90910</v>
      </c>
      <c r="N3" s="29">
        <v>-163</v>
      </c>
      <c r="O3" s="20">
        <v>1750891</v>
      </c>
      <c r="P3" s="6"/>
    </row>
    <row r="4" spans="1:16" x14ac:dyDescent="0.25">
      <c r="A4" s="19" t="s">
        <v>19</v>
      </c>
      <c r="B4" s="24">
        <v>0</v>
      </c>
      <c r="C4" s="8">
        <v>251377</v>
      </c>
      <c r="D4" s="8">
        <v>187267</v>
      </c>
      <c r="E4" s="8">
        <v>116857</v>
      </c>
      <c r="F4" s="8">
        <v>85721</v>
      </c>
      <c r="G4" s="8">
        <v>-16473</v>
      </c>
      <c r="H4" s="8">
        <v>-17223</v>
      </c>
      <c r="I4" s="8">
        <v>111465</v>
      </c>
      <c r="J4" s="8">
        <v>-29</v>
      </c>
      <c r="K4" s="8">
        <v>47683</v>
      </c>
      <c r="L4" s="25">
        <v>63530</v>
      </c>
      <c r="M4" s="7">
        <v>39356</v>
      </c>
      <c r="N4" s="30">
        <v>0</v>
      </c>
      <c r="O4" s="21">
        <v>869531</v>
      </c>
      <c r="P4" s="6"/>
    </row>
    <row r="5" spans="1:16" x14ac:dyDescent="0.25">
      <c r="A5" s="18" t="s">
        <v>66</v>
      </c>
      <c r="B5" s="22">
        <v>0</v>
      </c>
      <c r="C5" s="10">
        <v>0</v>
      </c>
      <c r="D5" s="10">
        <v>0</v>
      </c>
      <c r="E5" s="10">
        <v>0</v>
      </c>
      <c r="F5" s="10">
        <v>38356</v>
      </c>
      <c r="G5" s="10">
        <v>0</v>
      </c>
      <c r="H5" s="10">
        <v>47554</v>
      </c>
      <c r="I5" s="10">
        <v>568295</v>
      </c>
      <c r="J5" s="10">
        <v>0</v>
      </c>
      <c r="K5" s="10">
        <v>0</v>
      </c>
      <c r="L5" s="23">
        <v>0</v>
      </c>
      <c r="M5" s="9">
        <v>0</v>
      </c>
      <c r="N5" s="29">
        <v>0</v>
      </c>
      <c r="O5" s="20">
        <v>654205</v>
      </c>
      <c r="P5" s="6"/>
    </row>
    <row r="6" spans="1:16" x14ac:dyDescent="0.25">
      <c r="A6" s="19" t="s">
        <v>14</v>
      </c>
      <c r="B6" s="24">
        <v>0</v>
      </c>
      <c r="C6" s="8">
        <v>504002</v>
      </c>
      <c r="D6" s="8">
        <v>-64815</v>
      </c>
      <c r="E6" s="8">
        <v>113311</v>
      </c>
      <c r="F6" s="8">
        <v>-99041</v>
      </c>
      <c r="G6" s="8">
        <v>-22627</v>
      </c>
      <c r="H6" s="8">
        <v>-21264</v>
      </c>
      <c r="I6" s="8">
        <v>-113451</v>
      </c>
      <c r="J6" s="8">
        <v>0</v>
      </c>
      <c r="K6" s="8">
        <v>68279</v>
      </c>
      <c r="L6" s="25">
        <v>124303</v>
      </c>
      <c r="M6" s="7">
        <v>159044</v>
      </c>
      <c r="N6" s="30">
        <v>-7174</v>
      </c>
      <c r="O6" s="21">
        <v>640567</v>
      </c>
      <c r="P6" s="6"/>
    </row>
    <row r="7" spans="1:16" x14ac:dyDescent="0.25">
      <c r="A7" s="18" t="s">
        <v>17</v>
      </c>
      <c r="B7" s="22">
        <v>14932</v>
      </c>
      <c r="C7" s="10">
        <v>57575</v>
      </c>
      <c r="D7" s="10">
        <v>4024</v>
      </c>
      <c r="E7" s="10">
        <v>7095</v>
      </c>
      <c r="F7" s="10">
        <v>-67441</v>
      </c>
      <c r="G7" s="10">
        <v>-64912</v>
      </c>
      <c r="H7" s="10">
        <v>-10919</v>
      </c>
      <c r="I7" s="10">
        <v>-16409</v>
      </c>
      <c r="J7" s="10">
        <v>3602</v>
      </c>
      <c r="K7" s="10">
        <v>-15430</v>
      </c>
      <c r="L7" s="23">
        <v>-103040</v>
      </c>
      <c r="M7" s="9">
        <v>810873</v>
      </c>
      <c r="N7" s="29">
        <v>0</v>
      </c>
      <c r="O7" s="20">
        <v>619950</v>
      </c>
      <c r="P7" s="6"/>
    </row>
    <row r="8" spans="1:16" x14ac:dyDescent="0.25">
      <c r="A8" s="19" t="s">
        <v>13</v>
      </c>
      <c r="B8" s="24">
        <v>-69303</v>
      </c>
      <c r="C8" s="8">
        <v>811361</v>
      </c>
      <c r="D8" s="8">
        <v>-22554</v>
      </c>
      <c r="E8" s="8">
        <v>125475</v>
      </c>
      <c r="F8" s="8">
        <v>-1190762</v>
      </c>
      <c r="G8" s="8">
        <v>-494542</v>
      </c>
      <c r="H8" s="8">
        <v>-181460</v>
      </c>
      <c r="I8" s="8">
        <v>-117930</v>
      </c>
      <c r="J8" s="8">
        <v>-87829</v>
      </c>
      <c r="K8" s="8">
        <v>88862</v>
      </c>
      <c r="L8" s="25">
        <v>-29545</v>
      </c>
      <c r="M8" s="7">
        <v>1781844</v>
      </c>
      <c r="N8" s="30">
        <v>-4050</v>
      </c>
      <c r="O8" s="21">
        <v>609567</v>
      </c>
      <c r="P8" s="6"/>
    </row>
    <row r="9" spans="1:16" x14ac:dyDescent="0.25">
      <c r="A9" s="18" t="s">
        <v>21</v>
      </c>
      <c r="B9" s="22">
        <v>128161</v>
      </c>
      <c r="C9" s="10">
        <v>430254</v>
      </c>
      <c r="D9" s="10">
        <v>-1546</v>
      </c>
      <c r="E9" s="10">
        <v>471</v>
      </c>
      <c r="F9" s="10">
        <v>63523</v>
      </c>
      <c r="G9" s="10">
        <v>-1923</v>
      </c>
      <c r="H9" s="10">
        <v>-8471</v>
      </c>
      <c r="I9" s="10">
        <v>6826</v>
      </c>
      <c r="J9" s="10">
        <v>24233</v>
      </c>
      <c r="K9" s="10">
        <v>-10044</v>
      </c>
      <c r="L9" s="23">
        <v>-31031</v>
      </c>
      <c r="M9" s="9">
        <v>-3553</v>
      </c>
      <c r="N9" s="29">
        <v>1111</v>
      </c>
      <c r="O9" s="20">
        <v>598011</v>
      </c>
      <c r="P9" s="6"/>
    </row>
    <row r="10" spans="1:16" x14ac:dyDescent="0.25">
      <c r="A10" s="19" t="s">
        <v>16</v>
      </c>
      <c r="B10" s="24">
        <v>-426</v>
      </c>
      <c r="C10" s="8">
        <v>96930</v>
      </c>
      <c r="D10" s="8">
        <v>-134363</v>
      </c>
      <c r="E10" s="8">
        <v>0</v>
      </c>
      <c r="F10" s="8">
        <v>-46809</v>
      </c>
      <c r="G10" s="8">
        <v>-26738</v>
      </c>
      <c r="H10" s="8">
        <v>-20100</v>
      </c>
      <c r="I10" s="8">
        <v>57866</v>
      </c>
      <c r="J10" s="8">
        <v>139302</v>
      </c>
      <c r="K10" s="8">
        <v>74894</v>
      </c>
      <c r="L10" s="25">
        <v>3459</v>
      </c>
      <c r="M10" s="7">
        <v>219411</v>
      </c>
      <c r="N10" s="30">
        <v>0</v>
      </c>
      <c r="O10" s="21">
        <v>363426</v>
      </c>
      <c r="P10" s="6"/>
    </row>
    <row r="11" spans="1:16" x14ac:dyDescent="0.25">
      <c r="A11" s="18" t="s">
        <v>72</v>
      </c>
      <c r="B11" s="22">
        <v>0</v>
      </c>
      <c r="C11" s="10">
        <v>68024</v>
      </c>
      <c r="D11" s="10">
        <v>0</v>
      </c>
      <c r="E11" s="10">
        <v>140120</v>
      </c>
      <c r="F11" s="10">
        <v>89763</v>
      </c>
      <c r="G11" s="10">
        <v>0</v>
      </c>
      <c r="H11" s="10">
        <v>0</v>
      </c>
      <c r="I11" s="10">
        <v>10506</v>
      </c>
      <c r="J11" s="10">
        <v>0</v>
      </c>
      <c r="K11" s="10">
        <v>0</v>
      </c>
      <c r="L11" s="23">
        <v>20949</v>
      </c>
      <c r="M11" s="9">
        <v>0</v>
      </c>
      <c r="N11" s="29">
        <v>0</v>
      </c>
      <c r="O11" s="20">
        <v>329362</v>
      </c>
      <c r="P11" s="6"/>
    </row>
    <row r="12" spans="1:16" x14ac:dyDescent="0.25">
      <c r="A12" s="19" t="s">
        <v>71</v>
      </c>
      <c r="B12" s="24">
        <v>-6629</v>
      </c>
      <c r="C12" s="8">
        <v>0</v>
      </c>
      <c r="D12" s="8">
        <v>117129</v>
      </c>
      <c r="E12" s="8">
        <v>72207</v>
      </c>
      <c r="F12" s="8">
        <v>0</v>
      </c>
      <c r="G12" s="8">
        <v>34461</v>
      </c>
      <c r="H12" s="8">
        <v>0</v>
      </c>
      <c r="I12" s="8">
        <v>2737</v>
      </c>
      <c r="J12" s="8">
        <v>29642</v>
      </c>
      <c r="K12" s="8">
        <v>53563</v>
      </c>
      <c r="L12" s="25">
        <v>0</v>
      </c>
      <c r="M12" s="7">
        <v>0</v>
      </c>
      <c r="N12" s="30">
        <v>0</v>
      </c>
      <c r="O12" s="21">
        <v>303110</v>
      </c>
      <c r="P12" s="6"/>
    </row>
    <row r="13" spans="1:16" x14ac:dyDescent="0.25">
      <c r="A13" s="18" t="s">
        <v>60</v>
      </c>
      <c r="B13" s="22">
        <v>-70081</v>
      </c>
      <c r="C13" s="10">
        <v>45043</v>
      </c>
      <c r="D13" s="10">
        <v>27657</v>
      </c>
      <c r="E13" s="10">
        <v>0</v>
      </c>
      <c r="F13" s="10">
        <v>7859</v>
      </c>
      <c r="G13" s="10">
        <v>-156</v>
      </c>
      <c r="H13" s="10">
        <v>-89</v>
      </c>
      <c r="I13" s="10">
        <v>8789</v>
      </c>
      <c r="J13" s="10">
        <v>-4627</v>
      </c>
      <c r="K13" s="10">
        <v>-2320</v>
      </c>
      <c r="L13" s="23">
        <v>174732</v>
      </c>
      <c r="M13" s="9">
        <v>78111</v>
      </c>
      <c r="N13" s="29">
        <v>0</v>
      </c>
      <c r="O13" s="20">
        <v>264918</v>
      </c>
      <c r="P13" s="6"/>
    </row>
    <row r="14" spans="1:16" x14ac:dyDescent="0.25">
      <c r="A14" s="19" t="s">
        <v>34</v>
      </c>
      <c r="B14" s="24">
        <v>0</v>
      </c>
      <c r="C14" s="8">
        <v>-28956</v>
      </c>
      <c r="D14" s="8">
        <v>38681</v>
      </c>
      <c r="E14" s="8">
        <v>0</v>
      </c>
      <c r="F14" s="8">
        <v>0</v>
      </c>
      <c r="G14" s="8">
        <v>22439</v>
      </c>
      <c r="H14" s="8">
        <v>17940</v>
      </c>
      <c r="I14" s="8">
        <v>28413</v>
      </c>
      <c r="J14" s="8">
        <v>0</v>
      </c>
      <c r="K14" s="8">
        <v>0</v>
      </c>
      <c r="L14" s="25">
        <v>140956</v>
      </c>
      <c r="M14" s="7">
        <v>0</v>
      </c>
      <c r="N14" s="30">
        <v>0</v>
      </c>
      <c r="O14" s="21">
        <v>219473</v>
      </c>
      <c r="P14" s="6"/>
    </row>
    <row r="15" spans="1:16" x14ac:dyDescent="0.25">
      <c r="A15" s="18" t="s">
        <v>26</v>
      </c>
      <c r="B15" s="22">
        <v>46855</v>
      </c>
      <c r="C15" s="10">
        <v>171558</v>
      </c>
      <c r="D15" s="10">
        <v>-27563</v>
      </c>
      <c r="E15" s="10">
        <v>0</v>
      </c>
      <c r="F15" s="10">
        <v>1437</v>
      </c>
      <c r="G15" s="10">
        <v>586</v>
      </c>
      <c r="H15" s="10">
        <v>0</v>
      </c>
      <c r="I15" s="10">
        <v>4280</v>
      </c>
      <c r="J15" s="10">
        <v>0</v>
      </c>
      <c r="K15" s="10">
        <v>-425</v>
      </c>
      <c r="L15" s="23">
        <v>19963</v>
      </c>
      <c r="M15" s="9">
        <v>-2281</v>
      </c>
      <c r="N15" s="29">
        <v>-1133</v>
      </c>
      <c r="O15" s="20">
        <v>213277</v>
      </c>
      <c r="P15" s="6"/>
    </row>
    <row r="16" spans="1:16" x14ac:dyDescent="0.25">
      <c r="A16" s="19" t="s">
        <v>29</v>
      </c>
      <c r="B16" s="24">
        <v>0</v>
      </c>
      <c r="C16" s="8">
        <v>255939</v>
      </c>
      <c r="D16" s="8">
        <v>0</v>
      </c>
      <c r="E16" s="8">
        <v>-42796</v>
      </c>
      <c r="F16" s="8">
        <v>-30564</v>
      </c>
      <c r="G16" s="8">
        <v>-5023</v>
      </c>
      <c r="H16" s="8">
        <v>-17084</v>
      </c>
      <c r="I16" s="8">
        <v>-1301</v>
      </c>
      <c r="J16" s="8">
        <v>0</v>
      </c>
      <c r="K16" s="8">
        <v>42225</v>
      </c>
      <c r="L16" s="25">
        <v>-5457</v>
      </c>
      <c r="M16" s="7">
        <v>0</v>
      </c>
      <c r="N16" s="30">
        <v>0</v>
      </c>
      <c r="O16" s="21">
        <v>195939</v>
      </c>
      <c r="P16" s="6"/>
    </row>
    <row r="17" spans="1:16" x14ac:dyDescent="0.25">
      <c r="A17" s="18" t="s">
        <v>62</v>
      </c>
      <c r="B17" s="22">
        <v>22029</v>
      </c>
      <c r="C17" s="10">
        <v>-10916</v>
      </c>
      <c r="D17" s="10">
        <v>3928</v>
      </c>
      <c r="E17" s="10">
        <v>-644</v>
      </c>
      <c r="F17" s="10">
        <v>-7684</v>
      </c>
      <c r="G17" s="10">
        <v>-2887</v>
      </c>
      <c r="H17" s="10">
        <v>1</v>
      </c>
      <c r="I17" s="10">
        <v>-18295</v>
      </c>
      <c r="J17" s="10">
        <v>177590</v>
      </c>
      <c r="K17" s="10">
        <v>0</v>
      </c>
      <c r="L17" s="23">
        <v>0</v>
      </c>
      <c r="M17" s="9">
        <v>-15794</v>
      </c>
      <c r="N17" s="29">
        <v>0</v>
      </c>
      <c r="O17" s="20">
        <v>147328</v>
      </c>
      <c r="P17" s="6"/>
    </row>
    <row r="18" spans="1:16" x14ac:dyDescent="0.25">
      <c r="A18" s="19" t="s">
        <v>57</v>
      </c>
      <c r="B18" s="24">
        <v>0</v>
      </c>
      <c r="C18" s="8">
        <v>-10750</v>
      </c>
      <c r="D18" s="8">
        <v>0</v>
      </c>
      <c r="E18" s="8">
        <v>0</v>
      </c>
      <c r="F18" s="8">
        <v>-79</v>
      </c>
      <c r="G18" s="8">
        <v>-103</v>
      </c>
      <c r="H18" s="8">
        <v>-37368</v>
      </c>
      <c r="I18" s="8">
        <v>-9501</v>
      </c>
      <c r="J18" s="8">
        <v>194006</v>
      </c>
      <c r="K18" s="8">
        <v>-2245</v>
      </c>
      <c r="L18" s="25">
        <v>0</v>
      </c>
      <c r="M18" s="7">
        <v>0</v>
      </c>
      <c r="N18" s="30">
        <v>0</v>
      </c>
      <c r="O18" s="21">
        <v>133960</v>
      </c>
      <c r="P18" s="6"/>
    </row>
    <row r="19" spans="1:16" x14ac:dyDescent="0.25">
      <c r="A19" s="18" t="s">
        <v>75</v>
      </c>
      <c r="B19" s="22">
        <v>-14463</v>
      </c>
      <c r="C19" s="10">
        <v>44811</v>
      </c>
      <c r="D19" s="10">
        <v>-16708</v>
      </c>
      <c r="E19" s="10">
        <v>0</v>
      </c>
      <c r="F19" s="10">
        <v>77710</v>
      </c>
      <c r="G19" s="10">
        <v>-1157</v>
      </c>
      <c r="H19" s="10">
        <v>-125</v>
      </c>
      <c r="I19" s="10">
        <v>-3340</v>
      </c>
      <c r="J19" s="10">
        <v>-154</v>
      </c>
      <c r="K19" s="10">
        <v>15747</v>
      </c>
      <c r="L19" s="23">
        <v>0</v>
      </c>
      <c r="M19" s="9">
        <v>-8089</v>
      </c>
      <c r="N19" s="29">
        <v>0</v>
      </c>
      <c r="O19" s="20">
        <v>94232</v>
      </c>
      <c r="P19" s="6"/>
    </row>
    <row r="20" spans="1:16" x14ac:dyDescent="0.25">
      <c r="A20" s="19" t="s">
        <v>22</v>
      </c>
      <c r="B20" s="24">
        <v>874</v>
      </c>
      <c r="C20" s="8">
        <v>-1193</v>
      </c>
      <c r="D20" s="8">
        <v>-29266</v>
      </c>
      <c r="E20" s="8">
        <v>20680</v>
      </c>
      <c r="F20" s="8">
        <v>77115</v>
      </c>
      <c r="G20" s="8">
        <v>367</v>
      </c>
      <c r="H20" s="8">
        <v>12108</v>
      </c>
      <c r="I20" s="8">
        <v>-5772</v>
      </c>
      <c r="J20" s="8">
        <v>0</v>
      </c>
      <c r="K20" s="8">
        <v>0</v>
      </c>
      <c r="L20" s="25">
        <v>-682</v>
      </c>
      <c r="M20" s="7">
        <v>10590</v>
      </c>
      <c r="N20" s="30">
        <v>0</v>
      </c>
      <c r="O20" s="21">
        <v>84821</v>
      </c>
      <c r="P20" s="6"/>
    </row>
    <row r="21" spans="1:16" x14ac:dyDescent="0.25">
      <c r="A21" s="18" t="s">
        <v>36</v>
      </c>
      <c r="B21" s="22">
        <v>0</v>
      </c>
      <c r="C21" s="10">
        <v>0</v>
      </c>
      <c r="D21" s="10">
        <v>50559</v>
      </c>
      <c r="E21" s="10">
        <v>0</v>
      </c>
      <c r="F21" s="10">
        <v>0</v>
      </c>
      <c r="G21" s="10">
        <v>0</v>
      </c>
      <c r="H21" s="10">
        <v>30330</v>
      </c>
      <c r="I21" s="10">
        <v>609</v>
      </c>
      <c r="J21" s="10">
        <v>0</v>
      </c>
      <c r="K21" s="10">
        <v>-935</v>
      </c>
      <c r="L21" s="23">
        <v>0</v>
      </c>
      <c r="M21" s="9">
        <v>0</v>
      </c>
      <c r="N21" s="29">
        <v>0</v>
      </c>
      <c r="O21" s="20">
        <v>80563</v>
      </c>
      <c r="P21" s="6"/>
    </row>
    <row r="22" spans="1:16" x14ac:dyDescent="0.25">
      <c r="A22" s="19" t="s">
        <v>33</v>
      </c>
      <c r="B22" s="24">
        <v>0</v>
      </c>
      <c r="C22" s="8">
        <v>-7036</v>
      </c>
      <c r="D22" s="8">
        <v>13718</v>
      </c>
      <c r="E22" s="8">
        <v>29835</v>
      </c>
      <c r="F22" s="8">
        <v>28255</v>
      </c>
      <c r="G22" s="8">
        <v>10054</v>
      </c>
      <c r="H22" s="8">
        <v>396</v>
      </c>
      <c r="I22" s="8">
        <v>54564</v>
      </c>
      <c r="J22" s="8">
        <v>-5463</v>
      </c>
      <c r="K22" s="8">
        <v>-420</v>
      </c>
      <c r="L22" s="25">
        <v>0</v>
      </c>
      <c r="M22" s="7">
        <v>-44727</v>
      </c>
      <c r="N22" s="30">
        <v>0</v>
      </c>
      <c r="O22" s="21">
        <v>79176</v>
      </c>
      <c r="P22" s="6"/>
    </row>
    <row r="23" spans="1:16" x14ac:dyDescent="0.25">
      <c r="A23" s="18" t="s">
        <v>42</v>
      </c>
      <c r="B23" s="22">
        <v>0</v>
      </c>
      <c r="C23" s="10">
        <v>0</v>
      </c>
      <c r="D23" s="10">
        <v>-1172</v>
      </c>
      <c r="E23" s="10">
        <v>0</v>
      </c>
      <c r="F23" s="10">
        <v>-39</v>
      </c>
      <c r="G23" s="10">
        <v>0</v>
      </c>
      <c r="H23" s="10">
        <v>19511</v>
      </c>
      <c r="I23" s="10">
        <v>0</v>
      </c>
      <c r="J23" s="10">
        <v>0</v>
      </c>
      <c r="K23" s="10">
        <v>37437</v>
      </c>
      <c r="L23" s="23">
        <v>10743</v>
      </c>
      <c r="M23" s="9">
        <v>0</v>
      </c>
      <c r="N23" s="29">
        <v>0</v>
      </c>
      <c r="O23" s="20">
        <v>66480</v>
      </c>
      <c r="P23" s="6"/>
    </row>
    <row r="24" spans="1:16" x14ac:dyDescent="0.25">
      <c r="A24" s="19" t="s">
        <v>31</v>
      </c>
      <c r="B24" s="24">
        <v>0</v>
      </c>
      <c r="C24" s="8">
        <v>24552</v>
      </c>
      <c r="D24" s="8">
        <v>-1240</v>
      </c>
      <c r="E24" s="8">
        <v>0</v>
      </c>
      <c r="F24" s="8">
        <v>-1132</v>
      </c>
      <c r="G24" s="8">
        <v>7286</v>
      </c>
      <c r="H24" s="8">
        <v>4305</v>
      </c>
      <c r="I24" s="8">
        <v>14415</v>
      </c>
      <c r="J24" s="8">
        <v>0</v>
      </c>
      <c r="K24" s="8">
        <v>0</v>
      </c>
      <c r="L24" s="25">
        <v>14858</v>
      </c>
      <c r="M24" s="7">
        <v>0</v>
      </c>
      <c r="N24" s="30">
        <v>0</v>
      </c>
      <c r="O24" s="21">
        <v>63044</v>
      </c>
      <c r="P24" s="6"/>
    </row>
    <row r="25" spans="1:16" x14ac:dyDescent="0.25">
      <c r="A25" s="18" t="s">
        <v>39</v>
      </c>
      <c r="B25" s="22">
        <v>11793</v>
      </c>
      <c r="C25" s="10">
        <v>0</v>
      </c>
      <c r="D25" s="10">
        <v>0</v>
      </c>
      <c r="E25" s="10">
        <v>0</v>
      </c>
      <c r="F25" s="10">
        <v>-5586</v>
      </c>
      <c r="G25" s="10">
        <v>16613</v>
      </c>
      <c r="H25" s="10">
        <v>0</v>
      </c>
      <c r="I25" s="10">
        <v>-4432</v>
      </c>
      <c r="J25" s="10">
        <v>0</v>
      </c>
      <c r="K25" s="10">
        <v>2844</v>
      </c>
      <c r="L25" s="23">
        <v>28856</v>
      </c>
      <c r="M25" s="9">
        <v>0</v>
      </c>
      <c r="N25" s="29">
        <v>0</v>
      </c>
      <c r="O25" s="20">
        <v>50088</v>
      </c>
      <c r="P25" s="6"/>
    </row>
    <row r="26" spans="1:16" x14ac:dyDescent="0.25">
      <c r="A26" s="19" t="s">
        <v>65</v>
      </c>
      <c r="B26" s="24">
        <v>0</v>
      </c>
      <c r="C26" s="8">
        <v>0</v>
      </c>
      <c r="D26" s="8">
        <v>0</v>
      </c>
      <c r="E26" s="8">
        <v>0</v>
      </c>
      <c r="F26" s="8">
        <v>38738</v>
      </c>
      <c r="G26" s="8">
        <v>7399</v>
      </c>
      <c r="H26" s="8">
        <v>0</v>
      </c>
      <c r="I26" s="8">
        <v>-295</v>
      </c>
      <c r="J26" s="8">
        <v>0</v>
      </c>
      <c r="K26" s="8">
        <v>-1398</v>
      </c>
      <c r="L26" s="25">
        <v>-1023</v>
      </c>
      <c r="M26" s="7">
        <v>0</v>
      </c>
      <c r="N26" s="30">
        <v>0</v>
      </c>
      <c r="O26" s="21">
        <v>43421</v>
      </c>
      <c r="P26" s="6"/>
    </row>
    <row r="27" spans="1:16" x14ac:dyDescent="0.25">
      <c r="A27" s="18" t="s">
        <v>32</v>
      </c>
      <c r="B27" s="22">
        <v>0</v>
      </c>
      <c r="C27" s="10">
        <v>0</v>
      </c>
      <c r="D27" s="10">
        <v>0</v>
      </c>
      <c r="E27" s="10">
        <v>3548</v>
      </c>
      <c r="F27" s="10">
        <v>1602</v>
      </c>
      <c r="G27" s="10">
        <v>12168</v>
      </c>
      <c r="H27" s="10">
        <v>1341</v>
      </c>
      <c r="I27" s="10">
        <v>0</v>
      </c>
      <c r="J27" s="10">
        <v>0</v>
      </c>
      <c r="K27" s="10">
        <v>17384</v>
      </c>
      <c r="L27" s="23">
        <v>-12347</v>
      </c>
      <c r="M27" s="9">
        <v>0</v>
      </c>
      <c r="N27" s="29">
        <v>0</v>
      </c>
      <c r="O27" s="20">
        <v>23696</v>
      </c>
      <c r="P27" s="6"/>
    </row>
    <row r="28" spans="1:16" x14ac:dyDescent="0.25">
      <c r="A28" s="19" t="s">
        <v>37</v>
      </c>
      <c r="B28" s="24">
        <v>0</v>
      </c>
      <c r="C28" s="8">
        <v>22966</v>
      </c>
      <c r="D28" s="8">
        <v>-2923</v>
      </c>
      <c r="E28" s="8">
        <v>0</v>
      </c>
      <c r="F28" s="8">
        <v>0</v>
      </c>
      <c r="G28" s="8">
        <v>0</v>
      </c>
      <c r="H28" s="8">
        <v>-645</v>
      </c>
      <c r="I28" s="8">
        <v>-151</v>
      </c>
      <c r="J28" s="8">
        <v>0</v>
      </c>
      <c r="K28" s="8">
        <v>4410</v>
      </c>
      <c r="L28" s="25">
        <v>0</v>
      </c>
      <c r="M28" s="7">
        <v>0</v>
      </c>
      <c r="N28" s="30">
        <v>0</v>
      </c>
      <c r="O28" s="21">
        <v>23657</v>
      </c>
      <c r="P28" s="6"/>
    </row>
    <row r="29" spans="1:16" x14ac:dyDescent="0.25">
      <c r="A29" s="18" t="s">
        <v>51</v>
      </c>
      <c r="B29" s="22">
        <v>0</v>
      </c>
      <c r="C29" s="10">
        <v>1133</v>
      </c>
      <c r="D29" s="10">
        <v>0</v>
      </c>
      <c r="E29" s="10">
        <v>0</v>
      </c>
      <c r="F29" s="10">
        <v>0</v>
      </c>
      <c r="G29" s="10">
        <v>19636</v>
      </c>
      <c r="H29" s="10">
        <v>0</v>
      </c>
      <c r="I29" s="10">
        <v>1818</v>
      </c>
      <c r="J29" s="10">
        <v>0</v>
      </c>
      <c r="K29" s="10">
        <v>0</v>
      </c>
      <c r="L29" s="23">
        <v>0</v>
      </c>
      <c r="M29" s="9">
        <v>0</v>
      </c>
      <c r="N29" s="29">
        <v>0</v>
      </c>
      <c r="O29" s="20">
        <v>22587</v>
      </c>
      <c r="P29" s="6"/>
    </row>
    <row r="30" spans="1:16" x14ac:dyDescent="0.25">
      <c r="A30" s="19" t="s">
        <v>38</v>
      </c>
      <c r="B30" s="24">
        <v>8562</v>
      </c>
      <c r="C30" s="8">
        <v>10609</v>
      </c>
      <c r="D30" s="8">
        <v>-72</v>
      </c>
      <c r="E30" s="8">
        <v>0</v>
      </c>
      <c r="F30" s="8">
        <v>17795</v>
      </c>
      <c r="G30" s="8">
        <v>4197</v>
      </c>
      <c r="H30" s="8">
        <v>-4970</v>
      </c>
      <c r="I30" s="8">
        <v>-2734</v>
      </c>
      <c r="J30" s="8">
        <v>0</v>
      </c>
      <c r="K30" s="8">
        <v>959</v>
      </c>
      <c r="L30" s="25">
        <v>0</v>
      </c>
      <c r="M30" s="7">
        <v>-19617</v>
      </c>
      <c r="N30" s="30">
        <v>0</v>
      </c>
      <c r="O30" s="21">
        <v>14729</v>
      </c>
      <c r="P30" s="6"/>
    </row>
    <row r="31" spans="1:16" x14ac:dyDescent="0.25">
      <c r="A31" s="18" t="s">
        <v>41</v>
      </c>
      <c r="B31" s="22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2860</v>
      </c>
      <c r="I31" s="10">
        <v>7986</v>
      </c>
      <c r="J31" s="10">
        <v>0</v>
      </c>
      <c r="K31" s="10">
        <v>2957</v>
      </c>
      <c r="L31" s="23">
        <v>0</v>
      </c>
      <c r="M31" s="9">
        <v>0</v>
      </c>
      <c r="N31" s="29">
        <v>0</v>
      </c>
      <c r="O31" s="20">
        <v>13803</v>
      </c>
      <c r="P31" s="6"/>
    </row>
    <row r="32" spans="1:16" x14ac:dyDescent="0.25">
      <c r="A32" s="19" t="s">
        <v>74</v>
      </c>
      <c r="B32" s="24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25">
        <v>0</v>
      </c>
      <c r="M32" s="7">
        <v>0</v>
      </c>
      <c r="N32" s="30">
        <v>13756</v>
      </c>
      <c r="O32" s="21">
        <v>13756</v>
      </c>
      <c r="P32" s="6"/>
    </row>
    <row r="33" spans="1:16" x14ac:dyDescent="0.25">
      <c r="A33" s="18" t="s">
        <v>52</v>
      </c>
      <c r="B33" s="22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23">
        <v>13714</v>
      </c>
      <c r="M33" s="9">
        <v>0</v>
      </c>
      <c r="N33" s="29">
        <v>0</v>
      </c>
      <c r="O33" s="20">
        <v>13714</v>
      </c>
      <c r="P33" s="6"/>
    </row>
    <row r="34" spans="1:16" x14ac:dyDescent="0.25">
      <c r="A34" s="19" t="s">
        <v>48</v>
      </c>
      <c r="B34" s="24">
        <v>0</v>
      </c>
      <c r="C34" s="8">
        <v>7463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-3762</v>
      </c>
      <c r="J34" s="8">
        <v>0</v>
      </c>
      <c r="K34" s="8">
        <v>0</v>
      </c>
      <c r="L34" s="25">
        <v>9953</v>
      </c>
      <c r="M34" s="7">
        <v>0</v>
      </c>
      <c r="N34" s="30">
        <v>0</v>
      </c>
      <c r="O34" s="21">
        <v>13654</v>
      </c>
      <c r="P34" s="6"/>
    </row>
    <row r="35" spans="1:16" x14ac:dyDescent="0.25">
      <c r="A35" s="18" t="s">
        <v>55</v>
      </c>
      <c r="B35" s="22">
        <v>0</v>
      </c>
      <c r="C35" s="10">
        <v>0</v>
      </c>
      <c r="D35" s="10">
        <v>2670</v>
      </c>
      <c r="E35" s="10">
        <v>0</v>
      </c>
      <c r="F35" s="10">
        <v>-320</v>
      </c>
      <c r="G35" s="10">
        <v>-5132</v>
      </c>
      <c r="H35" s="10">
        <v>0</v>
      </c>
      <c r="I35" s="10">
        <v>0</v>
      </c>
      <c r="J35" s="10">
        <v>0</v>
      </c>
      <c r="K35" s="10">
        <v>3632</v>
      </c>
      <c r="L35" s="23">
        <v>6393</v>
      </c>
      <c r="M35" s="9">
        <v>0</v>
      </c>
      <c r="N35" s="29">
        <v>0</v>
      </c>
      <c r="O35" s="20">
        <v>7243</v>
      </c>
      <c r="P35" s="6"/>
    </row>
    <row r="36" spans="1:16" x14ac:dyDescent="0.25">
      <c r="A36" s="19" t="s">
        <v>54</v>
      </c>
      <c r="B36" s="24">
        <v>0</v>
      </c>
      <c r="C36" s="8">
        <v>6798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222</v>
      </c>
      <c r="L36" s="25">
        <v>0</v>
      </c>
      <c r="M36" s="7">
        <v>0</v>
      </c>
      <c r="N36" s="30">
        <v>0</v>
      </c>
      <c r="O36" s="21">
        <v>7020</v>
      </c>
      <c r="P36" s="6"/>
    </row>
    <row r="37" spans="1:16" x14ac:dyDescent="0.25">
      <c r="A37" s="18" t="s">
        <v>44</v>
      </c>
      <c r="B37" s="22">
        <v>0</v>
      </c>
      <c r="C37" s="10">
        <v>0</v>
      </c>
      <c r="D37" s="10">
        <v>491</v>
      </c>
      <c r="E37" s="10">
        <v>0</v>
      </c>
      <c r="F37" s="10">
        <v>0</v>
      </c>
      <c r="G37" s="10">
        <v>270</v>
      </c>
      <c r="H37" s="10">
        <v>0</v>
      </c>
      <c r="I37" s="10">
        <v>2942</v>
      </c>
      <c r="J37" s="10">
        <v>0</v>
      </c>
      <c r="K37" s="10">
        <v>2561</v>
      </c>
      <c r="L37" s="23">
        <v>-252</v>
      </c>
      <c r="M37" s="9">
        <v>0</v>
      </c>
      <c r="N37" s="29">
        <v>-83</v>
      </c>
      <c r="O37" s="20">
        <v>5929</v>
      </c>
      <c r="P37" s="6"/>
    </row>
    <row r="38" spans="1:16" x14ac:dyDescent="0.25">
      <c r="A38" s="19" t="s">
        <v>45</v>
      </c>
      <c r="B38" s="24">
        <v>0</v>
      </c>
      <c r="C38" s="8">
        <v>893</v>
      </c>
      <c r="D38" s="8">
        <v>0</v>
      </c>
      <c r="E38" s="8">
        <v>0</v>
      </c>
      <c r="F38" s="8">
        <v>1295</v>
      </c>
      <c r="G38" s="8">
        <v>1847</v>
      </c>
      <c r="H38" s="8">
        <v>0</v>
      </c>
      <c r="I38" s="8">
        <v>1282</v>
      </c>
      <c r="J38" s="8">
        <v>0</v>
      </c>
      <c r="K38" s="8">
        <v>0</v>
      </c>
      <c r="L38" s="25">
        <v>0</v>
      </c>
      <c r="M38" s="7">
        <v>0</v>
      </c>
      <c r="N38" s="30">
        <v>0</v>
      </c>
      <c r="O38" s="21">
        <v>5317</v>
      </c>
      <c r="P38" s="6"/>
    </row>
    <row r="39" spans="1:16" x14ac:dyDescent="0.25">
      <c r="A39" s="18" t="s">
        <v>47</v>
      </c>
      <c r="B39" s="22">
        <v>0</v>
      </c>
      <c r="C39" s="10">
        <v>-2361</v>
      </c>
      <c r="D39" s="10">
        <v>0</v>
      </c>
      <c r="E39" s="10">
        <v>0</v>
      </c>
      <c r="F39" s="10">
        <v>774</v>
      </c>
      <c r="G39" s="10">
        <v>-58</v>
      </c>
      <c r="H39" s="10">
        <v>2105</v>
      </c>
      <c r="I39" s="10">
        <v>4423</v>
      </c>
      <c r="J39" s="10">
        <v>0</v>
      </c>
      <c r="K39" s="10">
        <v>-1802</v>
      </c>
      <c r="L39" s="23">
        <v>-488</v>
      </c>
      <c r="M39" s="9">
        <v>0</v>
      </c>
      <c r="N39" s="29">
        <v>0</v>
      </c>
      <c r="O39" s="20">
        <v>2593</v>
      </c>
      <c r="P39" s="6"/>
    </row>
    <row r="40" spans="1:16" x14ac:dyDescent="0.25">
      <c r="A40" s="19" t="s">
        <v>78</v>
      </c>
      <c r="B40" s="24">
        <v>0</v>
      </c>
      <c r="C40" s="8">
        <v>0</v>
      </c>
      <c r="D40" s="8">
        <v>0</v>
      </c>
      <c r="E40" s="8">
        <v>0</v>
      </c>
      <c r="F40" s="8">
        <v>0</v>
      </c>
      <c r="G40" s="8">
        <v>6</v>
      </c>
      <c r="H40" s="8">
        <v>0</v>
      </c>
      <c r="I40" s="8">
        <v>0</v>
      </c>
      <c r="J40" s="8">
        <v>0</v>
      </c>
      <c r="K40" s="8">
        <v>0</v>
      </c>
      <c r="L40" s="25">
        <v>0</v>
      </c>
      <c r="M40" s="7">
        <v>0</v>
      </c>
      <c r="N40" s="30">
        <v>0</v>
      </c>
      <c r="O40" s="21">
        <v>6</v>
      </c>
      <c r="P40" s="6"/>
    </row>
    <row r="41" spans="1:16" x14ac:dyDescent="0.25">
      <c r="A41" s="18" t="s">
        <v>46</v>
      </c>
      <c r="B41" s="22">
        <v>0</v>
      </c>
      <c r="C41" s="10">
        <v>0</v>
      </c>
      <c r="D41" s="10">
        <v>0</v>
      </c>
      <c r="E41" s="10">
        <v>0</v>
      </c>
      <c r="F41" s="10">
        <v>-730</v>
      </c>
      <c r="G41" s="10">
        <v>676</v>
      </c>
      <c r="H41" s="10">
        <v>0</v>
      </c>
      <c r="I41" s="10">
        <v>0</v>
      </c>
      <c r="J41" s="10">
        <v>0</v>
      </c>
      <c r="K41" s="10">
        <v>47</v>
      </c>
      <c r="L41" s="23">
        <v>0</v>
      </c>
      <c r="M41" s="9">
        <v>0</v>
      </c>
      <c r="N41" s="29">
        <v>0</v>
      </c>
      <c r="O41" s="20">
        <v>-7</v>
      </c>
      <c r="P41" s="6"/>
    </row>
    <row r="42" spans="1:16" x14ac:dyDescent="0.25">
      <c r="A42" s="19" t="s">
        <v>73</v>
      </c>
      <c r="B42" s="24">
        <v>0</v>
      </c>
      <c r="C42" s="8">
        <v>0</v>
      </c>
      <c r="D42" s="8">
        <v>0</v>
      </c>
      <c r="E42" s="8">
        <v>0</v>
      </c>
      <c r="F42" s="8">
        <v>-100</v>
      </c>
      <c r="G42" s="8">
        <v>-14</v>
      </c>
      <c r="H42" s="8">
        <v>0</v>
      </c>
      <c r="I42" s="8">
        <v>-1</v>
      </c>
      <c r="J42" s="8">
        <v>0</v>
      </c>
      <c r="K42" s="8">
        <v>-62</v>
      </c>
      <c r="L42" s="25">
        <v>0</v>
      </c>
      <c r="M42" s="7">
        <v>0</v>
      </c>
      <c r="N42" s="30">
        <v>0</v>
      </c>
      <c r="O42" s="21">
        <v>-177</v>
      </c>
      <c r="P42" s="6"/>
    </row>
    <row r="43" spans="1:16" x14ac:dyDescent="0.25">
      <c r="A43" s="18" t="s">
        <v>61</v>
      </c>
      <c r="B43" s="22">
        <v>0</v>
      </c>
      <c r="C43" s="10">
        <v>-340</v>
      </c>
      <c r="D43" s="10">
        <v>-364</v>
      </c>
      <c r="E43" s="10">
        <v>0</v>
      </c>
      <c r="F43" s="10">
        <v>-114</v>
      </c>
      <c r="G43" s="10">
        <v>-247</v>
      </c>
      <c r="H43" s="10">
        <v>-4119</v>
      </c>
      <c r="I43" s="10">
        <v>410</v>
      </c>
      <c r="J43" s="10">
        <v>0</v>
      </c>
      <c r="K43" s="10">
        <v>0</v>
      </c>
      <c r="L43" s="23">
        <v>0</v>
      </c>
      <c r="M43" s="9">
        <v>0</v>
      </c>
      <c r="N43" s="29">
        <v>0</v>
      </c>
      <c r="O43" s="20">
        <v>-4774</v>
      </c>
      <c r="P43" s="6"/>
    </row>
    <row r="44" spans="1:16" x14ac:dyDescent="0.25">
      <c r="A44" s="19" t="s">
        <v>56</v>
      </c>
      <c r="B44" s="24">
        <v>0</v>
      </c>
      <c r="C44" s="8">
        <v>-18255</v>
      </c>
      <c r="D44" s="8">
        <v>0</v>
      </c>
      <c r="E44" s="8">
        <v>0</v>
      </c>
      <c r="F44" s="8">
        <v>-974</v>
      </c>
      <c r="G44" s="8">
        <v>-2996</v>
      </c>
      <c r="H44" s="8">
        <v>-79</v>
      </c>
      <c r="I44" s="8">
        <v>-933</v>
      </c>
      <c r="J44" s="8">
        <v>29781</v>
      </c>
      <c r="K44" s="8">
        <v>-7636</v>
      </c>
      <c r="L44" s="25">
        <v>-3743</v>
      </c>
      <c r="M44" s="7">
        <v>0</v>
      </c>
      <c r="N44" s="30">
        <v>0</v>
      </c>
      <c r="O44" s="21">
        <v>-4835</v>
      </c>
      <c r="P44" s="6"/>
    </row>
    <row r="45" spans="1:16" x14ac:dyDescent="0.25">
      <c r="A45" s="18" t="s">
        <v>77</v>
      </c>
      <c r="B45" s="22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23">
        <v>-5518</v>
      </c>
      <c r="M45" s="9">
        <v>0</v>
      </c>
      <c r="N45" s="29">
        <v>0</v>
      </c>
      <c r="O45" s="20">
        <v>-5518</v>
      </c>
      <c r="P45" s="6"/>
    </row>
    <row r="46" spans="1:16" x14ac:dyDescent="0.25">
      <c r="A46" s="19" t="s">
        <v>59</v>
      </c>
      <c r="B46" s="24">
        <v>0</v>
      </c>
      <c r="C46" s="8">
        <v>0</v>
      </c>
      <c r="D46" s="8">
        <v>0</v>
      </c>
      <c r="E46" s="8">
        <v>0</v>
      </c>
      <c r="F46" s="8">
        <v>-15850</v>
      </c>
      <c r="G46" s="8">
        <v>0</v>
      </c>
      <c r="H46" s="8">
        <v>0</v>
      </c>
      <c r="I46" s="8">
        <v>4452</v>
      </c>
      <c r="J46" s="8">
        <v>0</v>
      </c>
      <c r="K46" s="8">
        <v>0</v>
      </c>
      <c r="L46" s="25">
        <v>0</v>
      </c>
      <c r="M46" s="7">
        <v>0</v>
      </c>
      <c r="N46" s="30">
        <v>0</v>
      </c>
      <c r="O46" s="21">
        <v>-11398</v>
      </c>
      <c r="P46" s="6"/>
    </row>
    <row r="47" spans="1:16" x14ac:dyDescent="0.25">
      <c r="A47" s="18" t="s">
        <v>40</v>
      </c>
      <c r="B47" s="22">
        <v>0</v>
      </c>
      <c r="C47" s="10">
        <v>2903</v>
      </c>
      <c r="D47" s="10">
        <v>0</v>
      </c>
      <c r="E47" s="10">
        <v>6265</v>
      </c>
      <c r="F47" s="10">
        <v>-4951</v>
      </c>
      <c r="G47" s="10">
        <v>-692</v>
      </c>
      <c r="H47" s="10">
        <v>-1161</v>
      </c>
      <c r="I47" s="10">
        <v>-8815</v>
      </c>
      <c r="J47" s="10">
        <v>0</v>
      </c>
      <c r="K47" s="10">
        <v>0</v>
      </c>
      <c r="L47" s="23">
        <v>3174</v>
      </c>
      <c r="M47" s="9">
        <v>-12135</v>
      </c>
      <c r="N47" s="29">
        <v>0</v>
      </c>
      <c r="O47" s="20">
        <v>-15412</v>
      </c>
      <c r="P47" s="6"/>
    </row>
    <row r="48" spans="1:16" x14ac:dyDescent="0.25">
      <c r="A48" s="19" t="s">
        <v>50</v>
      </c>
      <c r="B48" s="24">
        <v>-4027</v>
      </c>
      <c r="C48" s="8">
        <v>0</v>
      </c>
      <c r="D48" s="8">
        <v>5062</v>
      </c>
      <c r="E48" s="8">
        <v>0</v>
      </c>
      <c r="F48" s="8">
        <v>-9296</v>
      </c>
      <c r="G48" s="8">
        <v>0</v>
      </c>
      <c r="H48" s="8">
        <v>-8549</v>
      </c>
      <c r="I48" s="8">
        <v>-90</v>
      </c>
      <c r="J48" s="8">
        <v>0</v>
      </c>
      <c r="K48" s="8">
        <v>-383</v>
      </c>
      <c r="L48" s="25">
        <v>0</v>
      </c>
      <c r="M48" s="7">
        <v>0</v>
      </c>
      <c r="N48" s="30">
        <v>0</v>
      </c>
      <c r="O48" s="21">
        <v>-17283</v>
      </c>
      <c r="P48" s="6"/>
    </row>
    <row r="49" spans="1:16" x14ac:dyDescent="0.25">
      <c r="A49" s="18" t="s">
        <v>53</v>
      </c>
      <c r="B49" s="22">
        <v>204</v>
      </c>
      <c r="C49" s="10">
        <v>0</v>
      </c>
      <c r="D49" s="10">
        <v>0</v>
      </c>
      <c r="E49" s="10">
        <v>0</v>
      </c>
      <c r="F49" s="10">
        <v>90</v>
      </c>
      <c r="G49" s="10">
        <v>0</v>
      </c>
      <c r="H49" s="10">
        <v>3394</v>
      </c>
      <c r="I49" s="10">
        <v>0</v>
      </c>
      <c r="J49" s="10">
        <v>0</v>
      </c>
      <c r="K49" s="10">
        <v>0</v>
      </c>
      <c r="L49" s="23">
        <v>-22607</v>
      </c>
      <c r="M49" s="9">
        <v>0</v>
      </c>
      <c r="N49" s="29">
        <v>0</v>
      </c>
      <c r="O49" s="20">
        <v>-18919</v>
      </c>
      <c r="P49" s="6"/>
    </row>
    <row r="50" spans="1:16" x14ac:dyDescent="0.25">
      <c r="A50" s="19" t="s">
        <v>35</v>
      </c>
      <c r="B50" s="24">
        <v>0</v>
      </c>
      <c r="C50" s="8">
        <v>919</v>
      </c>
      <c r="D50" s="8">
        <v>0</v>
      </c>
      <c r="E50" s="8">
        <v>0</v>
      </c>
      <c r="F50" s="8">
        <v>-1199</v>
      </c>
      <c r="G50" s="8">
        <v>-371</v>
      </c>
      <c r="H50" s="8">
        <v>521</v>
      </c>
      <c r="I50" s="8">
        <v>4755</v>
      </c>
      <c r="J50" s="8">
        <v>-3295</v>
      </c>
      <c r="K50" s="8">
        <v>-2108</v>
      </c>
      <c r="L50" s="25">
        <v>-18261</v>
      </c>
      <c r="M50" s="7">
        <v>0</v>
      </c>
      <c r="N50" s="30">
        <v>0</v>
      </c>
      <c r="O50" s="21">
        <v>-19039</v>
      </c>
      <c r="P50" s="6"/>
    </row>
    <row r="51" spans="1:16" x14ac:dyDescent="0.25">
      <c r="A51" s="18" t="s">
        <v>49</v>
      </c>
      <c r="B51" s="22">
        <v>0</v>
      </c>
      <c r="C51" s="10">
        <v>-9905</v>
      </c>
      <c r="D51" s="10">
        <v>0</v>
      </c>
      <c r="E51" s="10">
        <v>0</v>
      </c>
      <c r="F51" s="10">
        <v>-11171</v>
      </c>
      <c r="G51" s="10">
        <v>240</v>
      </c>
      <c r="H51" s="10">
        <v>-4187</v>
      </c>
      <c r="I51" s="10">
        <v>1366</v>
      </c>
      <c r="J51" s="10">
        <v>150</v>
      </c>
      <c r="K51" s="10">
        <v>-3335</v>
      </c>
      <c r="L51" s="23">
        <v>-659</v>
      </c>
      <c r="M51" s="9">
        <v>0</v>
      </c>
      <c r="N51" s="29">
        <v>0</v>
      </c>
      <c r="O51" s="20">
        <v>-27501</v>
      </c>
      <c r="P51" s="6"/>
    </row>
    <row r="52" spans="1:16" x14ac:dyDescent="0.25">
      <c r="A52" s="19" t="s">
        <v>43</v>
      </c>
      <c r="B52" s="24">
        <v>6452</v>
      </c>
      <c r="C52" s="8">
        <v>0</v>
      </c>
      <c r="D52" s="8">
        <v>0</v>
      </c>
      <c r="E52" s="8">
        <v>-2560</v>
      </c>
      <c r="F52" s="8">
        <v>-13394</v>
      </c>
      <c r="G52" s="8">
        <v>-7714</v>
      </c>
      <c r="H52" s="8">
        <v>0</v>
      </c>
      <c r="I52" s="8">
        <v>-6697</v>
      </c>
      <c r="J52" s="8">
        <v>0</v>
      </c>
      <c r="K52" s="8">
        <v>-13576</v>
      </c>
      <c r="L52" s="25">
        <v>3279</v>
      </c>
      <c r="M52" s="7">
        <v>0</v>
      </c>
      <c r="N52" s="30">
        <v>0</v>
      </c>
      <c r="O52" s="21">
        <v>-34210</v>
      </c>
      <c r="P52" s="6"/>
    </row>
    <row r="53" spans="1:16" x14ac:dyDescent="0.25">
      <c r="A53" s="18" t="s">
        <v>69</v>
      </c>
      <c r="B53" s="22">
        <v>0</v>
      </c>
      <c r="C53" s="10">
        <v>-2768</v>
      </c>
      <c r="D53" s="10">
        <v>-31129</v>
      </c>
      <c r="E53" s="10">
        <v>0</v>
      </c>
      <c r="F53" s="10">
        <v>10290</v>
      </c>
      <c r="G53" s="10">
        <v>-3186</v>
      </c>
      <c r="H53" s="10">
        <v>-8581</v>
      </c>
      <c r="I53" s="10">
        <v>-4249</v>
      </c>
      <c r="J53" s="10">
        <v>0</v>
      </c>
      <c r="K53" s="10">
        <v>65</v>
      </c>
      <c r="L53" s="23">
        <v>0</v>
      </c>
      <c r="M53" s="9">
        <v>0</v>
      </c>
      <c r="N53" s="29">
        <v>0</v>
      </c>
      <c r="O53" s="20">
        <v>-39558</v>
      </c>
      <c r="P53" s="6"/>
    </row>
    <row r="54" spans="1:16" x14ac:dyDescent="0.25">
      <c r="A54" s="19" t="s">
        <v>28</v>
      </c>
      <c r="B54" s="24">
        <v>0</v>
      </c>
      <c r="C54" s="8">
        <v>-1479</v>
      </c>
      <c r="D54" s="8">
        <v>-27649</v>
      </c>
      <c r="E54" s="8">
        <v>-629</v>
      </c>
      <c r="F54" s="8">
        <v>0</v>
      </c>
      <c r="G54" s="8">
        <v>0</v>
      </c>
      <c r="H54" s="8">
        <v>0</v>
      </c>
      <c r="I54" s="8">
        <v>0</v>
      </c>
      <c r="J54" s="8">
        <v>-4208</v>
      </c>
      <c r="K54" s="8">
        <v>-9537</v>
      </c>
      <c r="L54" s="25">
        <v>-23750</v>
      </c>
      <c r="M54" s="7">
        <v>0</v>
      </c>
      <c r="N54" s="30">
        <v>0</v>
      </c>
      <c r="O54" s="21">
        <v>-67252</v>
      </c>
      <c r="P54" s="6"/>
    </row>
    <row r="55" spans="1:16" x14ac:dyDescent="0.25">
      <c r="A55" s="18" t="s">
        <v>58</v>
      </c>
      <c r="B55" s="22">
        <v>-874</v>
      </c>
      <c r="C55" s="10">
        <v>-11592</v>
      </c>
      <c r="D55" s="10">
        <v>-14864</v>
      </c>
      <c r="E55" s="10">
        <v>5954</v>
      </c>
      <c r="F55" s="10">
        <v>-9843</v>
      </c>
      <c r="G55" s="10">
        <v>-7682</v>
      </c>
      <c r="H55" s="10">
        <v>-2962</v>
      </c>
      <c r="I55" s="10">
        <v>-615</v>
      </c>
      <c r="J55" s="10">
        <v>0</v>
      </c>
      <c r="K55" s="10">
        <v>-37193</v>
      </c>
      <c r="L55" s="23">
        <v>-5637</v>
      </c>
      <c r="M55" s="9">
        <v>-540</v>
      </c>
      <c r="N55" s="29">
        <v>0</v>
      </c>
      <c r="O55" s="20">
        <v>-85848</v>
      </c>
      <c r="P55" s="6"/>
    </row>
    <row r="56" spans="1:16" x14ac:dyDescent="0.25">
      <c r="A56" s="19" t="s">
        <v>18</v>
      </c>
      <c r="B56" s="24">
        <v>-66262</v>
      </c>
      <c r="C56" s="8">
        <v>-107880</v>
      </c>
      <c r="D56" s="8">
        <v>45740</v>
      </c>
      <c r="E56" s="8">
        <v>0</v>
      </c>
      <c r="F56" s="8">
        <v>128582</v>
      </c>
      <c r="G56" s="8">
        <v>40793</v>
      </c>
      <c r="H56" s="8">
        <v>-76787</v>
      </c>
      <c r="I56" s="8">
        <v>-46027</v>
      </c>
      <c r="J56" s="8">
        <v>-1566</v>
      </c>
      <c r="K56" s="8">
        <v>21397</v>
      </c>
      <c r="L56" s="25">
        <v>-5004</v>
      </c>
      <c r="M56" s="7">
        <v>-27789</v>
      </c>
      <c r="N56" s="30">
        <v>0</v>
      </c>
      <c r="O56" s="21">
        <v>-94803</v>
      </c>
      <c r="P56" s="6"/>
    </row>
    <row r="57" spans="1:16" x14ac:dyDescent="0.25">
      <c r="A57" s="18" t="s">
        <v>70</v>
      </c>
      <c r="B57" s="22">
        <v>0</v>
      </c>
      <c r="C57" s="10">
        <v>-27876</v>
      </c>
      <c r="D57" s="10">
        <v>-27192</v>
      </c>
      <c r="E57" s="10">
        <v>0</v>
      </c>
      <c r="F57" s="10">
        <v>-12678</v>
      </c>
      <c r="G57" s="10">
        <v>-686</v>
      </c>
      <c r="H57" s="10">
        <v>-5008</v>
      </c>
      <c r="I57" s="10">
        <v>-1033</v>
      </c>
      <c r="J57" s="10">
        <v>-39200</v>
      </c>
      <c r="K57" s="10">
        <v>-11000</v>
      </c>
      <c r="L57" s="23">
        <v>0</v>
      </c>
      <c r="M57" s="9">
        <v>-8790</v>
      </c>
      <c r="N57" s="29">
        <v>0</v>
      </c>
      <c r="O57" s="20">
        <v>-133463</v>
      </c>
      <c r="P57" s="6"/>
    </row>
    <row r="58" spans="1:16" x14ac:dyDescent="0.25">
      <c r="A58" s="19" t="s">
        <v>20</v>
      </c>
      <c r="B58" s="24">
        <v>3559</v>
      </c>
      <c r="C58" s="8">
        <v>457349</v>
      </c>
      <c r="D58" s="8">
        <v>-221749</v>
      </c>
      <c r="E58" s="8">
        <v>-36550</v>
      </c>
      <c r="F58" s="8">
        <v>69168</v>
      </c>
      <c r="G58" s="8">
        <v>-84868</v>
      </c>
      <c r="H58" s="8">
        <v>-137826</v>
      </c>
      <c r="I58" s="8">
        <v>-105084</v>
      </c>
      <c r="J58" s="8">
        <v>0</v>
      </c>
      <c r="K58" s="8">
        <v>-23345</v>
      </c>
      <c r="L58" s="25">
        <v>-49336</v>
      </c>
      <c r="M58" s="7">
        <v>0</v>
      </c>
      <c r="N58" s="30">
        <v>-25220</v>
      </c>
      <c r="O58" s="21">
        <v>-153902</v>
      </c>
      <c r="P58" s="6"/>
    </row>
    <row r="59" spans="1:16" x14ac:dyDescent="0.25">
      <c r="A59" s="18" t="s">
        <v>27</v>
      </c>
      <c r="B59" s="22">
        <v>0</v>
      </c>
      <c r="C59" s="10">
        <v>-34797</v>
      </c>
      <c r="D59" s="10">
        <v>-55888</v>
      </c>
      <c r="E59" s="10">
        <v>-8137</v>
      </c>
      <c r="F59" s="10">
        <v>4917</v>
      </c>
      <c r="G59" s="10">
        <v>-5</v>
      </c>
      <c r="H59" s="10">
        <v>-11697</v>
      </c>
      <c r="I59" s="10">
        <v>0</v>
      </c>
      <c r="J59" s="10">
        <v>0</v>
      </c>
      <c r="K59" s="10">
        <v>-7981</v>
      </c>
      <c r="L59" s="23">
        <v>-55347</v>
      </c>
      <c r="M59" s="9">
        <v>0</v>
      </c>
      <c r="N59" s="29">
        <v>0</v>
      </c>
      <c r="O59" s="20">
        <v>-168935</v>
      </c>
      <c r="P59" s="6"/>
    </row>
    <row r="60" spans="1:16" x14ac:dyDescent="0.25">
      <c r="A60" s="19" t="s">
        <v>23</v>
      </c>
      <c r="B60" s="24">
        <v>0</v>
      </c>
      <c r="C60" s="8">
        <v>0</v>
      </c>
      <c r="D60" s="8">
        <v>6509</v>
      </c>
      <c r="E60" s="8">
        <v>0</v>
      </c>
      <c r="F60" s="8">
        <v>0</v>
      </c>
      <c r="G60" s="8">
        <v>2893</v>
      </c>
      <c r="H60" s="8">
        <v>-17467</v>
      </c>
      <c r="I60" s="8">
        <v>-153832</v>
      </c>
      <c r="J60" s="8">
        <v>0</v>
      </c>
      <c r="K60" s="8">
        <v>0</v>
      </c>
      <c r="L60" s="25">
        <v>0</v>
      </c>
      <c r="M60" s="7">
        <v>0</v>
      </c>
      <c r="N60" s="30">
        <v>-24166</v>
      </c>
      <c r="O60" s="21">
        <v>-186063</v>
      </c>
      <c r="P60" s="6"/>
    </row>
    <row r="61" spans="1:16" x14ac:dyDescent="0.25">
      <c r="A61" s="18" t="s">
        <v>15</v>
      </c>
      <c r="B61" s="22">
        <v>111903</v>
      </c>
      <c r="C61" s="10">
        <v>-405355</v>
      </c>
      <c r="D61" s="10">
        <v>-66268</v>
      </c>
      <c r="E61" s="10">
        <v>1372395</v>
      </c>
      <c r="F61" s="10">
        <v>-132503</v>
      </c>
      <c r="G61" s="10">
        <v>-501350</v>
      </c>
      <c r="H61" s="10">
        <v>-21690</v>
      </c>
      <c r="I61" s="10">
        <v>-303600</v>
      </c>
      <c r="J61" s="10">
        <v>292618</v>
      </c>
      <c r="K61" s="10">
        <v>-47673</v>
      </c>
      <c r="L61" s="23">
        <v>306148</v>
      </c>
      <c r="M61" s="9">
        <v>-800857</v>
      </c>
      <c r="N61" s="29">
        <v>0</v>
      </c>
      <c r="O61" s="20">
        <v>-196232</v>
      </c>
      <c r="P61" s="6"/>
    </row>
    <row r="62" spans="1:16" x14ac:dyDescent="0.25">
      <c r="A62" s="19" t="s">
        <v>30</v>
      </c>
      <c r="B62" s="24">
        <v>0</v>
      </c>
      <c r="C62" s="8">
        <v>-177527</v>
      </c>
      <c r="D62" s="8">
        <v>-29838</v>
      </c>
      <c r="E62" s="8">
        <v>1659</v>
      </c>
      <c r="F62" s="8">
        <v>121771</v>
      </c>
      <c r="G62" s="8">
        <v>-7984</v>
      </c>
      <c r="H62" s="8">
        <v>-6752</v>
      </c>
      <c r="I62" s="8">
        <v>-9189</v>
      </c>
      <c r="J62" s="8">
        <v>-14090</v>
      </c>
      <c r="K62" s="8">
        <v>-2589</v>
      </c>
      <c r="L62" s="25">
        <v>-15844</v>
      </c>
      <c r="M62" s="7">
        <v>-59360</v>
      </c>
      <c r="N62" s="30">
        <v>-2832</v>
      </c>
      <c r="O62" s="21">
        <v>-202575</v>
      </c>
      <c r="P62" s="6"/>
    </row>
    <row r="63" spans="1:16" x14ac:dyDescent="0.25">
      <c r="A63" s="18" t="s">
        <v>25</v>
      </c>
      <c r="B63" s="22">
        <v>0</v>
      </c>
      <c r="C63" s="10">
        <v>-51256</v>
      </c>
      <c r="D63" s="10">
        <v>0</v>
      </c>
      <c r="E63" s="10">
        <v>0</v>
      </c>
      <c r="F63" s="10">
        <v>21120</v>
      </c>
      <c r="G63" s="10">
        <v>-44417</v>
      </c>
      <c r="H63" s="10">
        <v>-17004</v>
      </c>
      <c r="I63" s="10">
        <v>-2130</v>
      </c>
      <c r="J63" s="10">
        <v>-33758</v>
      </c>
      <c r="K63" s="10">
        <v>-140817</v>
      </c>
      <c r="L63" s="23">
        <v>-53290</v>
      </c>
      <c r="M63" s="9">
        <v>0</v>
      </c>
      <c r="N63" s="29">
        <v>0</v>
      </c>
      <c r="O63" s="20">
        <v>-321552</v>
      </c>
      <c r="P63" s="6"/>
    </row>
    <row r="64" spans="1:16" x14ac:dyDescent="0.25">
      <c r="A64" s="19" t="s">
        <v>24</v>
      </c>
      <c r="B64" s="26">
        <v>0</v>
      </c>
      <c r="C64" s="27">
        <v>-195000</v>
      </c>
      <c r="D64" s="27">
        <v>-37916</v>
      </c>
      <c r="E64" s="27">
        <v>10222</v>
      </c>
      <c r="F64" s="27">
        <v>-355943</v>
      </c>
      <c r="G64" s="27">
        <v>-18619</v>
      </c>
      <c r="H64" s="27">
        <v>-17578</v>
      </c>
      <c r="I64" s="27">
        <v>-44698</v>
      </c>
      <c r="J64" s="27">
        <v>-4894</v>
      </c>
      <c r="K64" s="27">
        <v>-11756</v>
      </c>
      <c r="L64" s="28">
        <v>-59665</v>
      </c>
      <c r="M64" s="7">
        <v>395647</v>
      </c>
      <c r="N64" s="31">
        <v>0</v>
      </c>
      <c r="O64" s="21">
        <v>-340200</v>
      </c>
      <c r="P64" s="6"/>
    </row>
    <row r="65" spans="1:15" ht="20.25" customHeight="1" x14ac:dyDescent="0.25">
      <c r="A65" s="11" t="s">
        <v>63</v>
      </c>
      <c r="B65" s="13">
        <f>SUM(B3:B64)</f>
        <v>734255</v>
      </c>
      <c r="C65" s="13">
        <f>SUM(C3:C64)</f>
        <v>2070580</v>
      </c>
      <c r="D65" s="13">
        <f>SUM(D3:D64)</f>
        <v>-498458</v>
      </c>
      <c r="E65" s="13">
        <f>SUM(E3:E64)</f>
        <v>1989801</v>
      </c>
      <c r="F65" s="13">
        <f>SUM(F3:F64)</f>
        <v>-2121654</v>
      </c>
      <c r="G65" s="13">
        <f>SUM(G3:G64)</f>
        <v>-1474545</v>
      </c>
      <c r="H65" s="13">
        <f>SUM(H3:H64)</f>
        <v>-578255</v>
      </c>
      <c r="I65" s="13">
        <f>SUM(I3:I64)</f>
        <v>-502064</v>
      </c>
      <c r="J65" s="13">
        <f>SUM(J3:J64)</f>
        <v>4156166</v>
      </c>
      <c r="K65" s="13">
        <f>SUM(K3:K64)</f>
        <v>-26808</v>
      </c>
      <c r="L65" s="14">
        <f>SUM(L3:L64)</f>
        <v>394090</v>
      </c>
      <c r="M65" s="12">
        <f>SUM(M3:M64)</f>
        <v>2400434</v>
      </c>
      <c r="N65" s="13">
        <f>SUM(N3:N64)</f>
        <v>-49954</v>
      </c>
      <c r="O65" s="15">
        <f>SUM(O3:O64)</f>
        <v>6493588</v>
      </c>
    </row>
    <row r="66" spans="1:15" ht="4.7" customHeight="1" x14ac:dyDescent="0.25"/>
  </sheetData>
  <sortState ref="A3:U83">
    <sortCondition descending="1" ref="O3:O83"/>
  </sortState>
  <mergeCells count="1">
    <mergeCell ref="A1:O1"/>
  </mergeCells>
  <pageMargins left="0.39370078740157483" right="0" top="0.47244094488188981" bottom="0.35433070866141736" header="0.31496062992125984" footer="0.31496062992125984"/>
  <pageSetup paperSize="9" scale="79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DEF</vt:lpstr>
      <vt:lpstr>DEF!Títulos_a_imprimir</vt:lpstr>
    </vt:vector>
  </TitlesOfParts>
  <Company>Iwanaz Crew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User</cp:lastModifiedBy>
  <cp:lastPrinted>2016-09-03T06:58:53Z</cp:lastPrinted>
  <dcterms:created xsi:type="dcterms:W3CDTF">2014-06-10T11:51:58Z</dcterms:created>
  <dcterms:modified xsi:type="dcterms:W3CDTF">2016-09-14T10:48:31Z</dcterms:modified>
</cp:coreProperties>
</file>